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Ark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H19" i="1" l="1"/>
  <c r="H14" i="1"/>
  <c r="H22" i="1" s="1"/>
  <c r="H6" i="1"/>
  <c r="H8" i="1" s="1"/>
  <c r="F19" i="1"/>
  <c r="F14" i="1"/>
  <c r="F22" i="1" s="1"/>
  <c r="F6" i="1"/>
  <c r="F8" i="1" s="1"/>
  <c r="D19" i="1"/>
  <c r="D8" i="1"/>
  <c r="D21" i="1" s="1"/>
  <c r="D14" i="1"/>
  <c r="D22" i="1" s="1"/>
  <c r="D23" i="1" l="1"/>
  <c r="H21" i="1"/>
  <c r="H23" i="1" s="1"/>
  <c r="F21" i="1"/>
  <c r="F23" i="1" s="1"/>
</calcChain>
</file>

<file path=xl/sharedStrings.xml><?xml version="1.0" encoding="utf-8"?>
<sst xmlns="http://schemas.openxmlformats.org/spreadsheetml/2006/main" count="21" uniqueCount="21">
  <si>
    <t>KALKYLE - INVESTERING</t>
  </si>
  <si>
    <t>Forventet levetid - år</t>
  </si>
  <si>
    <t>Antall bruk pr dag</t>
  </si>
  <si>
    <t>Arbeidsdager pr år</t>
  </si>
  <si>
    <t>Vedlikehold pr år</t>
  </si>
  <si>
    <t>Vareforbruk pr bruk 1</t>
  </si>
  <si>
    <t>Vareforbruk pr bruk 2</t>
  </si>
  <si>
    <t>Vareforbruk pr bruk 3</t>
  </si>
  <si>
    <t>SUM Variabel kostnad</t>
  </si>
  <si>
    <t>Avskrivning pr år</t>
  </si>
  <si>
    <t>VARIABLE KOSTNADER</t>
  </si>
  <si>
    <t>KAPASITETUTNYTTELSE</t>
  </si>
  <si>
    <t>KAFFEMASKIN</t>
  </si>
  <si>
    <t>Totalt antall bruk/år</t>
  </si>
  <si>
    <t>KOSTNAD PR BRUK FAST</t>
  </si>
  <si>
    <t>KOSTNAD PR BRUK VARIABEL</t>
  </si>
  <si>
    <t>SUM KOSTNAD PR BRUK</t>
  </si>
  <si>
    <t>STOL</t>
  </si>
  <si>
    <t>DATA</t>
  </si>
  <si>
    <t>INVESTERING</t>
  </si>
  <si>
    <t>SUM Faste kostnader pr 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</si>
</sst>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 * #,##0_ ;_ * \-#,##0_ ;_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164" fontId="0" fillId="2" borderId="0" xfId="1" applyNumberFormat="1" applyFont="1" applyFill="1"/>
    <xf numFmtId="43" fontId="0" fillId="2" borderId="0" xfId="1" applyFont="1" applyFill="1"/>
    <xf numFmtId="164" fontId="0" fillId="0" borderId="1" xfId="1" applyNumberFormat="1" applyFont="1" applyFill="1" applyBorder="1"/>
    <xf numFmtId="43" fontId="0" fillId="0" borderId="1" xfId="1" applyFont="1" applyFill="1" applyBorder="1"/>
    <xf numFmtId="164" fontId="2" fillId="2" borderId="0" xfId="1" applyNumberFormat="1" applyFont="1" applyFill="1"/>
    <xf numFmtId="43" fontId="2" fillId="2" borderId="2" xfId="1" applyFont="1" applyFill="1" applyBorder="1"/>
    <xf numFmtId="164" fontId="0" fillId="2" borderId="3" xfId="1" applyNumberFormat="1" applyFont="1" applyFill="1" applyBorder="1"/>
    <xf numFmtId="164" fontId="0" fillId="2" borderId="0" xfId="1" applyNumberFormat="1" applyFont="1" applyFill="1" applyAlignment="1">
      <alignment horizontal="right"/>
    </xf>
    <xf numFmtId="164" fontId="2" fillId="0" borderId="0" xfId="1" applyNumberFormat="1" applyFont="1" applyFill="1" applyAlignment="1">
      <alignment horizontal="right"/>
    </xf>
    <xf numFmtId="43" fontId="2" fillId="0" borderId="1" xfId="1" applyNumberFormat="1" applyFont="1" applyFill="1" applyBorder="1"/>
    <xf numFmtId="164" fontId="2" fillId="0" borderId="1" xfId="1" applyNumberFormat="1" applyFont="1" applyFill="1" applyBorder="1"/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3"/>
  <sheetViews>
    <sheetView tabSelected="1" workbookViewId="0">
      <selection activeCell="L22" sqref="L22"/>
    </sheetView>
  </sheetViews>
  <sheetFormatPr baseColWidth="10" defaultRowHeight="15" x14ac:dyDescent="0.25"/>
  <cols>
    <col min="1" max="1" width="2.42578125" style="1" customWidth="1"/>
    <col min="2" max="2" width="11.42578125" style="1"/>
    <col min="3" max="3" width="18.42578125" style="1" customWidth="1"/>
    <col min="4" max="4" width="14.42578125" style="1" bestFit="1" customWidth="1"/>
    <col min="5" max="5" width="3.85546875" style="1" customWidth="1"/>
    <col min="6" max="6" width="11.42578125" style="1"/>
    <col min="7" max="7" width="3.85546875" style="1" customWidth="1"/>
    <col min="8" max="16384" width="11.42578125" style="1"/>
  </cols>
  <sheetData>
    <row r="2" spans="2:8" s="8" customFormat="1" x14ac:dyDescent="0.25">
      <c r="B2" s="5" t="s">
        <v>0</v>
      </c>
      <c r="D2" s="9" t="s">
        <v>12</v>
      </c>
      <c r="F2" s="9" t="s">
        <v>17</v>
      </c>
      <c r="H2" s="9" t="s">
        <v>18</v>
      </c>
    </row>
    <row r="3" spans="2:8" s="8" customFormat="1" ht="5.25" customHeight="1" x14ac:dyDescent="0.25"/>
    <row r="4" spans="2:8" s="5" customFormat="1" x14ac:dyDescent="0.25">
      <c r="B4" s="5" t="s">
        <v>19</v>
      </c>
      <c r="D4" s="10">
        <v>5000</v>
      </c>
      <c r="F4" s="10">
        <v>8000</v>
      </c>
      <c r="H4" s="10">
        <v>20000</v>
      </c>
    </row>
    <row r="5" spans="2:8" x14ac:dyDescent="0.25">
      <c r="B5" s="7" t="s">
        <v>1</v>
      </c>
      <c r="C5" s="7"/>
      <c r="D5" s="3">
        <v>8</v>
      </c>
      <c r="F5" s="3">
        <v>8</v>
      </c>
      <c r="H5" s="3">
        <v>5</v>
      </c>
    </row>
    <row r="6" spans="2:8" x14ac:dyDescent="0.25">
      <c r="B6" s="1" t="s">
        <v>9</v>
      </c>
      <c r="D6" s="1">
        <f>+D4/D5</f>
        <v>625</v>
      </c>
      <c r="F6" s="1">
        <f>+F4/F5</f>
        <v>1000</v>
      </c>
      <c r="H6" s="1">
        <f>+H4/H5</f>
        <v>4000</v>
      </c>
    </row>
    <row r="7" spans="2:8" x14ac:dyDescent="0.25">
      <c r="B7" s="7" t="s">
        <v>4</v>
      </c>
      <c r="C7" s="7"/>
      <c r="D7" s="3">
        <v>0</v>
      </c>
      <c r="F7" s="3">
        <v>0</v>
      </c>
      <c r="H7" s="3">
        <v>1500</v>
      </c>
    </row>
    <row r="8" spans="2:8" x14ac:dyDescent="0.25">
      <c r="B8" s="1" t="s">
        <v>20</v>
      </c>
      <c r="D8" s="1">
        <f>SUM(D6:D7)</f>
        <v>625</v>
      </c>
      <c r="F8" s="1">
        <f>SUM(F6:F7)</f>
        <v>1000</v>
      </c>
      <c r="H8" s="1">
        <f>SUM(H6:H7)</f>
        <v>5500</v>
      </c>
    </row>
    <row r="10" spans="2:8" x14ac:dyDescent="0.25">
      <c r="B10" s="5" t="s">
        <v>10</v>
      </c>
    </row>
    <row r="11" spans="2:8" x14ac:dyDescent="0.25">
      <c r="B11" s="1" t="s">
        <v>5</v>
      </c>
      <c r="D11" s="4">
        <v>0</v>
      </c>
      <c r="F11" s="4">
        <v>0</v>
      </c>
      <c r="H11" s="4">
        <v>0</v>
      </c>
    </row>
    <row r="12" spans="2:8" x14ac:dyDescent="0.25">
      <c r="B12" s="1" t="s">
        <v>6</v>
      </c>
      <c r="D12" s="4">
        <v>0</v>
      </c>
      <c r="F12" s="4">
        <v>0</v>
      </c>
      <c r="H12" s="4">
        <v>0</v>
      </c>
    </row>
    <row r="13" spans="2:8" x14ac:dyDescent="0.25">
      <c r="B13" s="7" t="s">
        <v>7</v>
      </c>
      <c r="C13" s="7"/>
      <c r="D13" s="4">
        <v>0</v>
      </c>
      <c r="F13" s="4">
        <v>0</v>
      </c>
      <c r="H13" s="4">
        <v>0</v>
      </c>
    </row>
    <row r="14" spans="2:8" x14ac:dyDescent="0.25">
      <c r="B14" s="1" t="s">
        <v>8</v>
      </c>
      <c r="D14" s="2">
        <f>SUM(D11:D13)</f>
        <v>0</v>
      </c>
      <c r="F14" s="2">
        <f>SUM(F11:F13)</f>
        <v>0</v>
      </c>
      <c r="H14" s="2">
        <f>SUM(H11:H13)</f>
        <v>0</v>
      </c>
    </row>
    <row r="15" spans="2:8" x14ac:dyDescent="0.25">
      <c r="D15" s="2"/>
      <c r="F15" s="2"/>
      <c r="H15" s="2"/>
    </row>
    <row r="16" spans="2:8" x14ac:dyDescent="0.25">
      <c r="B16" s="5" t="s">
        <v>11</v>
      </c>
    </row>
    <row r="17" spans="2:8" x14ac:dyDescent="0.25">
      <c r="B17" s="1" t="s">
        <v>2</v>
      </c>
      <c r="D17" s="11">
        <v>20</v>
      </c>
      <c r="E17" s="5"/>
      <c r="F17" s="11">
        <v>20</v>
      </c>
      <c r="G17" s="5"/>
      <c r="H17" s="11">
        <v>20</v>
      </c>
    </row>
    <row r="18" spans="2:8" x14ac:dyDescent="0.25">
      <c r="B18" s="7" t="s">
        <v>3</v>
      </c>
      <c r="C18" s="7"/>
      <c r="D18" s="11">
        <v>180</v>
      </c>
      <c r="E18" s="5"/>
      <c r="F18" s="11">
        <v>180</v>
      </c>
      <c r="G18" s="5"/>
      <c r="H18" s="11">
        <v>180</v>
      </c>
    </row>
    <row r="19" spans="2:8" x14ac:dyDescent="0.25">
      <c r="B19" s="1" t="s">
        <v>13</v>
      </c>
      <c r="D19" s="1">
        <f>+D18*D17</f>
        <v>3600</v>
      </c>
      <c r="F19" s="1">
        <f>+F18*F17</f>
        <v>3600</v>
      </c>
      <c r="H19" s="1">
        <f>+H18*H17</f>
        <v>3600</v>
      </c>
    </row>
    <row r="21" spans="2:8" x14ac:dyDescent="0.25">
      <c r="B21" s="1" t="s">
        <v>14</v>
      </c>
      <c r="D21" s="2">
        <f>+(D8/D19)</f>
        <v>0.1736111111111111</v>
      </c>
      <c r="F21" s="2">
        <f>+(F8/F19)</f>
        <v>0.27777777777777779</v>
      </c>
      <c r="H21" s="2">
        <f>+(H8/H19)</f>
        <v>1.5277777777777777</v>
      </c>
    </row>
    <row r="22" spans="2:8" x14ac:dyDescent="0.25">
      <c r="B22" s="1" t="s">
        <v>15</v>
      </c>
      <c r="D22" s="2">
        <f>+D14</f>
        <v>0</v>
      </c>
      <c r="F22" s="2">
        <f>+F14</f>
        <v>0</v>
      </c>
      <c r="H22" s="2">
        <f>+H14</f>
        <v>0</v>
      </c>
    </row>
    <row r="23" spans="2:8" ht="15.75" thickBot="1" x14ac:dyDescent="0.3">
      <c r="B23" s="6" t="s">
        <v>16</v>
      </c>
      <c r="C23" s="6"/>
      <c r="D23" s="6">
        <f>SUM(D21:D22)</f>
        <v>0.1736111111111111</v>
      </c>
      <c r="F23" s="6">
        <f>SUM(F21:F22)</f>
        <v>0.27777777777777779</v>
      </c>
      <c r="H23" s="6">
        <f>SUM(H21:H22)</f>
        <v>1.5277777777777777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Eier</dc:creator>
  <cp:lastModifiedBy>Ola Sætrang</cp:lastModifiedBy>
  <dcterms:created xsi:type="dcterms:W3CDTF">2015-06-09T22:44:23Z</dcterms:created>
  <dcterms:modified xsi:type="dcterms:W3CDTF">2015-06-16T07:25:54Z</dcterms:modified>
</cp:coreProperties>
</file>